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H22" i="1"/>
  <c r="G38" i="1" l="1"/>
  <c r="H38" i="1" s="1"/>
  <c r="H37" i="1" s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45" i="1" l="1"/>
  <c r="H51" i="1"/>
  <c r="H53" i="1" s="1"/>
</calcChain>
</file>

<file path=xl/sharedStrings.xml><?xml version="1.0" encoding="utf-8"?>
<sst xmlns="http://schemas.openxmlformats.org/spreadsheetml/2006/main" count="181" uniqueCount="59">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</sst>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9" workbookViewId="0">
      <selection activeCell="F32" sqref="F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15</v>
      </c>
      <c r="I6" s="4"/>
      <c r="J6" s="4"/>
    </row>
    <row r="7" spans="1:11" ht="17.25" customHeight="1" x14ac:dyDescent="0.25">
      <c r="A7" s="4" t="s">
        <v>20</v>
      </c>
      <c r="B7" s="2">
        <v>0.35951559999999999</v>
      </c>
      <c r="C7" s="4" t="s">
        <v>58</v>
      </c>
      <c r="D7" s="4" t="s">
        <v>58</v>
      </c>
      <c r="E7" s="2">
        <v>0.30552119999999999</v>
      </c>
      <c r="F7" s="2">
        <f>IF(B7=0,IF(E7=0,0,100),IF(E7=0,-100,E7/B7*100-100))</f>
        <v>-15.018652876259054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1</v>
      </c>
      <c r="J7" s="4"/>
    </row>
    <row r="8" spans="1:11" ht="37.5" customHeight="1" x14ac:dyDescent="0.25">
      <c r="A8" s="4" t="s">
        <v>21</v>
      </c>
      <c r="B8" s="2">
        <v>0.80149999999999999</v>
      </c>
      <c r="C8" s="4" t="s">
        <v>58</v>
      </c>
      <c r="D8" s="4" t="s">
        <v>58</v>
      </c>
      <c r="E8" s="2">
        <v>0.89270000000000005</v>
      </c>
      <c r="F8" s="2">
        <f>IF(B8=0,IF(E8=0,0,100),IF(E8=0,-100,E8/B8*100-100))</f>
        <v>11.378665003119153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0.44444</v>
      </c>
      <c r="C10" s="4" t="s">
        <v>58</v>
      </c>
      <c r="D10" s="4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0.77777799999999997</v>
      </c>
      <c r="C11" s="4" t="s">
        <v>58</v>
      </c>
      <c r="D11" s="4" t="s">
        <v>58</v>
      </c>
      <c r="E11" s="2">
        <v>0.58823499999999995</v>
      </c>
      <c r="F11" s="2">
        <f t="shared" si="0"/>
        <v>-24.369807322912195</v>
      </c>
      <c r="G11" s="4" t="s">
        <v>50</v>
      </c>
      <c r="H11" s="5">
        <f>IF(I7=1,MAX(IF(E11&gt;=[1]Лист1!$B6,0.5,0),IF(E11=[1]Лист1!$C6,1,0),IF(F11&lt;5,0,IF(F11&lt;10,0.5,1))),0)</f>
        <v>0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0.18</v>
      </c>
      <c r="C13" s="4" t="s">
        <v>58</v>
      </c>
      <c r="D13" s="4" t="s">
        <v>58</v>
      </c>
      <c r="E13" s="2">
        <v>0.22222</v>
      </c>
      <c r="F13" s="2">
        <f t="shared" si="0"/>
        <v>23.455555555555563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0.20338999999999999</v>
      </c>
      <c r="C14" s="4" t="s">
        <v>58</v>
      </c>
      <c r="D14" s="4" t="s">
        <v>58</v>
      </c>
      <c r="E14" s="2">
        <v>0.32257999999999998</v>
      </c>
      <c r="F14" s="2">
        <f>IF(B14=0,IF(E14=0,0,100),IF(E14=0,100,E14/B14*100-100))</f>
        <v>58.60170116524904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0.66530612244898002</v>
      </c>
      <c r="F15" s="4" t="s">
        <v>50</v>
      </c>
      <c r="G15" s="2">
        <f>IF(C15=0,IF(E15=0,0,100),E15/C15*100)</f>
        <v>66.530612244898009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0.5</v>
      </c>
      <c r="F16" s="4" t="s">
        <v>50</v>
      </c>
      <c r="G16" s="2">
        <f t="shared" ref="G16:G17" si="1">IF(C16=0,IF(E16=0,0,100),E16/C16*100)</f>
        <v>50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0.52632000000000001</v>
      </c>
      <c r="F17" s="4" t="s">
        <v>50</v>
      </c>
      <c r="G17" s="2">
        <f t="shared" si="1"/>
        <v>52.631999999999998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6.5360000000000001E-3</v>
      </c>
      <c r="C18" s="4" t="s">
        <v>58</v>
      </c>
      <c r="D18" s="4" t="s">
        <v>58</v>
      </c>
      <c r="E18" s="2">
        <v>1.586E-3</v>
      </c>
      <c r="F18" s="2">
        <f>IF(B18=0,IF(E18=0,0,-100),IF(E18=0,-100,E18/B18*100-100))</f>
        <v>-75.734394124847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0.17734</v>
      </c>
      <c r="C19" s="4" t="s">
        <v>58</v>
      </c>
      <c r="D19" s="4" t="s">
        <v>58</v>
      </c>
      <c r="E19" s="2">
        <v>0.14371</v>
      </c>
      <c r="F19" s="2">
        <f>IF(B19=0,IF(E19=0,0,100),IF(E19=0,100,E19/B19*100-100))</f>
        <v>-18.963572798015107</v>
      </c>
      <c r="G19" s="4" t="s">
        <v>50</v>
      </c>
      <c r="H19" s="5">
        <f>IF(I19=1,MAX(IF(E19&lt;[1]Лист1!$B14,1,0),IF(E19=[1]Лист1!$C14,2,0),IF(F19&gt;-3,0,IF(F19&gt;-7,1,2))),0)</f>
        <v>2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9.2560300000000009</v>
      </c>
      <c r="E21" s="2">
        <v>7.7519400000000003</v>
      </c>
      <c r="F21" s="2">
        <f>IF(D21=0,IF(E21=0,0,100),IF(E21=0,100,E21/D21*100-100))</f>
        <v>-16.249839293952164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0</v>
      </c>
      <c r="E22" s="2">
        <v>9.2879299999999994</v>
      </c>
      <c r="F22" s="2">
        <f>IF(D22=0,IF(E22=0,0,100),IF(E22=0,100,E22/D22*100-100))</f>
        <v>100</v>
      </c>
      <c r="G22" s="4" t="s">
        <v>50</v>
      </c>
      <c r="H22" s="5">
        <f>IF(I22=1,MAX(IF(E22&lt;[1]Лист1!$B17,0.5,0),IF(E22=[1]Лист1!$C17,3,0),IF(E22&gt;D22,0,IF(F22&gt;-3,0,IF(F22&gt;-7,1.5,3)))),0)</f>
        <v>0.5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1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0.10092</v>
      </c>
      <c r="F26" s="4" t="s">
        <v>50</v>
      </c>
      <c r="G26" s="2">
        <f t="shared" si="2"/>
        <v>10.091999999999999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9.7099999999999999E-3</v>
      </c>
      <c r="F27" s="4" t="s">
        <v>50</v>
      </c>
      <c r="G27" s="2">
        <f t="shared" si="2"/>
        <v>0.97099999999999997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0.1</v>
      </c>
      <c r="F28" s="4" t="s">
        <v>50</v>
      </c>
      <c r="G28" s="2">
        <f t="shared" si="2"/>
        <v>10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3.8462000000000003E-2</v>
      </c>
      <c r="F29" s="4" t="s">
        <v>50</v>
      </c>
      <c r="G29" s="2">
        <f t="shared" si="2"/>
        <v>3.8462000000000005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61.050060000000002</v>
      </c>
      <c r="E30" s="2">
        <v>62.344140000000003</v>
      </c>
      <c r="F30" s="2">
        <f>IF(D30=0,IF(E30=0,0,100),IF(E30=0,100,E30/D30*100-100))</f>
        <v>2.1197030764589044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1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0.5</v>
      </c>
      <c r="I31" s="4"/>
      <c r="J31" s="4"/>
    </row>
    <row r="32" spans="1:10" ht="26.25" customHeight="1" x14ac:dyDescent="0.25">
      <c r="A32" s="4" t="s">
        <v>43</v>
      </c>
      <c r="B32" s="2">
        <v>0.5</v>
      </c>
      <c r="C32" s="4" t="s">
        <v>50</v>
      </c>
      <c r="D32" s="4" t="s">
        <v>50</v>
      </c>
      <c r="E32" s="2">
        <v>0.5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0.5</v>
      </c>
      <c r="I32" s="4">
        <v>1</v>
      </c>
      <c r="J32" s="4"/>
    </row>
    <row r="33" spans="1:11" ht="26.25" customHeight="1" x14ac:dyDescent="0.25">
      <c r="A33" s="4" t="s">
        <v>44</v>
      </c>
      <c r="B33" s="4"/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0.20100000000000001</v>
      </c>
      <c r="F36" s="4" t="s">
        <v>50</v>
      </c>
      <c r="G36" s="2">
        <f t="shared" ref="G36" si="4">IF(C36=0,IF(E36=0,0,100),E36/C36*100)</f>
        <v>20.100000000000001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48.702742772424017</v>
      </c>
      <c r="F38" s="2">
        <v>0</v>
      </c>
      <c r="G38" s="2">
        <f>IF(C38=0,IF(E38=0,0,100),E38/C38*100)</f>
        <v>51.266045023604221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17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13</v>
      </c>
    </row>
    <row r="52" spans="1:11" x14ac:dyDescent="0.25">
      <c r="H52" s="9">
        <f>COUNTIF(I7:I36,"=1")</f>
        <v>28</v>
      </c>
    </row>
    <row r="53" spans="1:11" x14ac:dyDescent="0.25">
      <c r="H53">
        <f>H51/H52*100</f>
        <v>46.428571428571431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2022-12-20T07:58:12Z</dcterms:modified>
</cp:coreProperties>
</file>